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475" windowHeight="4170"/>
  </bookViews>
  <sheets>
    <sheet name="2016г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C16" i="2"/>
  <c r="E14"/>
  <c r="E22"/>
  <c r="D35"/>
  <c r="C35"/>
  <c r="D33"/>
  <c r="C33"/>
  <c r="D31"/>
  <c r="C31"/>
  <c r="D27"/>
  <c r="C27"/>
  <c r="D23"/>
  <c r="C23"/>
  <c r="D20"/>
  <c r="C20"/>
  <c r="E19"/>
  <c r="E18"/>
  <c r="E17"/>
  <c r="D16"/>
  <c r="E15"/>
  <c r="E13"/>
  <c r="E12"/>
  <c r="E11"/>
  <c r="E10"/>
  <c r="E9"/>
  <c r="E8"/>
  <c r="E7"/>
  <c r="E5"/>
  <c r="E20" l="1"/>
  <c r="E16"/>
  <c r="C36"/>
  <c r="D36"/>
  <c r="E36" l="1"/>
</calcChain>
</file>

<file path=xl/sharedStrings.xml><?xml version="1.0" encoding="utf-8"?>
<sst xmlns="http://schemas.openxmlformats.org/spreadsheetml/2006/main" count="39" uniqueCount="22">
  <si>
    <t>КФСР</t>
  </si>
  <si>
    <t>КЭСР</t>
  </si>
  <si>
    <t>Роспись на год</t>
  </si>
  <si>
    <t>Расход</t>
  </si>
  <si>
    <t>% исполнения к году</t>
  </si>
  <si>
    <t>Общегосударственные вопросы;100</t>
  </si>
  <si>
    <t>Итого по Общегосударственные вопросы;100</t>
  </si>
  <si>
    <t>Национальная экономика;400</t>
  </si>
  <si>
    <t>Итого по Национальная экономика;400</t>
  </si>
  <si>
    <t>ВСЕГО РАСХОДЫ</t>
  </si>
  <si>
    <t>Национальная оборона;200</t>
  </si>
  <si>
    <t>Итого по Национальной обороне</t>
  </si>
  <si>
    <t>Жилищно-коммунальное хозяйство;500</t>
  </si>
  <si>
    <t>Итого по Жилищно-коммунальное хозяйство;500</t>
  </si>
  <si>
    <t>МЕЖБЮДЖЕТНЫЕ ТРАНСФЕРТЫ БЮДЖЕТАМ СУБЪЕКТОВ РОССИЙСКОЙ ФЕДЕРАЦИИ И МУНИЦИПАЛЬНЫХ ОБРАЗОВАНИЙ ОБЩЕГО ХАРАКТЕРА;1400</t>
  </si>
  <si>
    <t>Итого по МЕЖБЮДЖЕТНЫЕ ТРАНСФЕРТЫ БЮДЖЕТАМ СУБЪЕКТОВ РОССИЙСКОЙ ФЕДЕРАЦИИ И МУНИЦИПАЛЬНЫХ ОБРАЗОВАНИЙ ОБЩЕГО ХАРАКТЕРА;1400</t>
  </si>
  <si>
    <t>Национальная безопасность и правоохранительная деятельность;300</t>
  </si>
  <si>
    <t>Итого по Национальная безопасность и правоохранительная деятельность;300</t>
  </si>
  <si>
    <t>Итого Социальная политика</t>
  </si>
  <si>
    <t>Социальная политика, 1000</t>
  </si>
  <si>
    <t>Исполнение бюджета Верхазовского муниципального района по расходам за  2016 года</t>
  </si>
  <si>
    <t>Приложение№3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</si>
</sst>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theme="1"/>
      <name val="Arial"/>
      <family val="2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4" fontId="3" fillId="0" borderId="3" xfId="0" applyNumberFormat="1" applyFont="1" applyBorder="1" applyAlignment="1">
      <alignment horizontal="right" wrapText="1"/>
    </xf>
    <xf numFmtId="0" fontId="3" fillId="0" borderId="3" xfId="0" applyFont="1" applyBorder="1"/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0" xfId="0" applyFont="1"/>
    <xf numFmtId="0" fontId="5" fillId="0" borderId="2" xfId="0" applyFont="1" applyBorder="1"/>
    <xf numFmtId="2" fontId="2" fillId="0" borderId="3" xfId="0" applyNumberFormat="1" applyFont="1" applyBorder="1" applyAlignment="1">
      <alignment wrapText="1"/>
    </xf>
    <xf numFmtId="2" fontId="0" fillId="0" borderId="3" xfId="0" applyNumberFormat="1" applyBorder="1"/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workbookViewId="0">
      <selection activeCell="D1" sqref="D1:E1"/>
    </sheetView>
  </sheetViews>
  <sheetFormatPr defaultRowHeight="15"/>
  <cols>
    <col min="1" max="1" width="41.85546875" customWidth="1"/>
    <col min="2" max="2" width="14" customWidth="1"/>
    <col min="3" max="3" width="19.5703125" customWidth="1"/>
    <col min="4" max="4" width="17" customWidth="1"/>
    <col min="5" max="5" width="16.28515625" customWidth="1"/>
  </cols>
  <sheetData>
    <row r="1" spans="1:5">
      <c r="D1" s="30" t="s">
        <v>21</v>
      </c>
      <c r="E1" s="30"/>
    </row>
    <row r="2" spans="1:5" ht="15.75">
      <c r="A2" s="27" t="s">
        <v>20</v>
      </c>
      <c r="B2" s="27"/>
      <c r="C2" s="27"/>
      <c r="D2" s="27"/>
      <c r="E2" s="27"/>
    </row>
    <row r="3" spans="1:5" ht="15.75" thickBot="1">
      <c r="A3" s="1"/>
      <c r="B3" s="1"/>
      <c r="C3" s="1"/>
      <c r="D3" s="1"/>
      <c r="E3" s="1"/>
    </row>
    <row r="4" spans="1:5" ht="27" thickBot="1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ht="28.5" customHeight="1" thickBot="1">
      <c r="A5" s="4" t="s">
        <v>5</v>
      </c>
      <c r="B5" s="5">
        <v>211</v>
      </c>
      <c r="C5" s="6">
        <v>472531.33</v>
      </c>
      <c r="D5" s="6">
        <v>472205.5</v>
      </c>
      <c r="E5" s="14">
        <f>D5*100/C5</f>
        <v>99.931045841976228</v>
      </c>
    </row>
    <row r="6" spans="1:5" ht="28.5" customHeight="1" thickBot="1">
      <c r="A6" s="4" t="s">
        <v>5</v>
      </c>
      <c r="B6" s="5">
        <v>212</v>
      </c>
      <c r="C6" s="6">
        <v>0</v>
      </c>
      <c r="D6" s="6">
        <v>0</v>
      </c>
      <c r="E6" s="14"/>
    </row>
    <row r="7" spans="1:5" ht="22.5" customHeight="1" thickBot="1">
      <c r="A7" s="4" t="s">
        <v>5</v>
      </c>
      <c r="B7" s="5">
        <v>213</v>
      </c>
      <c r="C7" s="6">
        <v>129767.17</v>
      </c>
      <c r="D7" s="6">
        <v>42821.47</v>
      </c>
      <c r="E7" s="14">
        <f t="shared" ref="E7:E20" si="0">D7*100/C7</f>
        <v>32.998692966795836</v>
      </c>
    </row>
    <row r="8" spans="1:5" ht="24" customHeight="1" thickBot="1">
      <c r="A8" s="4" t="s">
        <v>5</v>
      </c>
      <c r="B8" s="5">
        <v>221</v>
      </c>
      <c r="C8" s="6">
        <v>9284.07</v>
      </c>
      <c r="D8" s="6">
        <v>9284.07</v>
      </c>
      <c r="E8" s="14">
        <f t="shared" si="0"/>
        <v>100</v>
      </c>
    </row>
    <row r="9" spans="1:5" ht="21.75" customHeight="1" thickBot="1">
      <c r="A9" s="4" t="s">
        <v>5</v>
      </c>
      <c r="B9" s="5">
        <v>223</v>
      </c>
      <c r="C9" s="6">
        <v>144766.62</v>
      </c>
      <c r="D9" s="6">
        <v>143932.71</v>
      </c>
      <c r="E9" s="14">
        <f t="shared" si="0"/>
        <v>99.423962512905263</v>
      </c>
    </row>
    <row r="10" spans="1:5" ht="20.25" customHeight="1" thickBot="1">
      <c r="A10" s="4" t="s">
        <v>5</v>
      </c>
      <c r="B10" s="5">
        <v>225</v>
      </c>
      <c r="C10" s="6">
        <v>18921.849999999999</v>
      </c>
      <c r="D10" s="6">
        <v>18921.849999999999</v>
      </c>
      <c r="E10" s="14">
        <f t="shared" si="0"/>
        <v>100</v>
      </c>
    </row>
    <row r="11" spans="1:5" ht="21" customHeight="1" thickBot="1">
      <c r="A11" s="4" t="s">
        <v>5</v>
      </c>
      <c r="B11" s="5">
        <v>226</v>
      </c>
      <c r="C11" s="6">
        <v>11042.98</v>
      </c>
      <c r="D11" s="6">
        <v>11042.98</v>
      </c>
      <c r="E11" s="14">
        <f t="shared" si="0"/>
        <v>100</v>
      </c>
    </row>
    <row r="12" spans="1:5" ht="21" customHeight="1" thickBot="1">
      <c r="A12" s="4" t="s">
        <v>5</v>
      </c>
      <c r="B12" s="5">
        <v>251</v>
      </c>
      <c r="C12" s="6">
        <v>11800</v>
      </c>
      <c r="D12" s="6">
        <v>0</v>
      </c>
      <c r="E12" s="14">
        <f t="shared" si="0"/>
        <v>0</v>
      </c>
    </row>
    <row r="13" spans="1:5" ht="19.5" customHeight="1" thickBot="1">
      <c r="A13" s="4" t="s">
        <v>5</v>
      </c>
      <c r="B13" s="5">
        <v>290</v>
      </c>
      <c r="C13" s="6">
        <v>2882.88</v>
      </c>
      <c r="D13" s="6">
        <v>2825.82</v>
      </c>
      <c r="E13" s="14">
        <f t="shared" si="0"/>
        <v>98.020729270729262</v>
      </c>
    </row>
    <row r="14" spans="1:5" ht="19.5" customHeight="1" thickBot="1">
      <c r="A14" s="4" t="s">
        <v>5</v>
      </c>
      <c r="B14" s="5">
        <v>310</v>
      </c>
      <c r="C14" s="6">
        <v>1085.43</v>
      </c>
      <c r="D14" s="6">
        <v>1085.43</v>
      </c>
      <c r="E14" s="14">
        <f t="shared" si="0"/>
        <v>100</v>
      </c>
    </row>
    <row r="15" spans="1:5" ht="18" customHeight="1" thickBot="1">
      <c r="A15" s="4" t="s">
        <v>5</v>
      </c>
      <c r="B15" s="5">
        <v>340</v>
      </c>
      <c r="C15" s="6">
        <v>5500</v>
      </c>
      <c r="D15" s="6">
        <v>5500</v>
      </c>
      <c r="E15" s="14">
        <f t="shared" si="0"/>
        <v>100</v>
      </c>
    </row>
    <row r="16" spans="1:5" ht="27.75" customHeight="1" thickBot="1">
      <c r="A16" s="25" t="s">
        <v>6</v>
      </c>
      <c r="B16" s="28"/>
      <c r="C16" s="13">
        <f>C15+C13+C11+C10+C9+C8+C7+C5+C12+C14+C6</f>
        <v>807582.33000000007</v>
      </c>
      <c r="D16" s="13">
        <f>D15+D13+D11+D10+D9+D8+D7+D5+D12+D14+D6</f>
        <v>707619.83000000007</v>
      </c>
      <c r="E16" s="14">
        <f t="shared" si="0"/>
        <v>87.622005053032794</v>
      </c>
    </row>
    <row r="17" spans="1:5" ht="22.5" customHeight="1" thickBot="1">
      <c r="A17" s="15" t="s">
        <v>10</v>
      </c>
      <c r="B17" s="17">
        <v>211</v>
      </c>
      <c r="C17" s="19">
        <v>41167.46</v>
      </c>
      <c r="D17" s="19">
        <v>41167.46</v>
      </c>
      <c r="E17" s="14">
        <f t="shared" si="0"/>
        <v>100</v>
      </c>
    </row>
    <row r="18" spans="1:5" ht="22.5" customHeight="1" thickBot="1">
      <c r="A18" s="15" t="s">
        <v>10</v>
      </c>
      <c r="B18" s="17">
        <v>213</v>
      </c>
      <c r="C18" s="19">
        <v>12432.54</v>
      </c>
      <c r="D18" s="19">
        <v>12432.54</v>
      </c>
      <c r="E18" s="14">
        <f t="shared" si="0"/>
        <v>100</v>
      </c>
    </row>
    <row r="19" spans="1:5" ht="22.5" customHeight="1" thickBot="1">
      <c r="A19" s="16" t="s">
        <v>10</v>
      </c>
      <c r="B19" s="17">
        <v>340</v>
      </c>
      <c r="C19" s="19">
        <v>9400</v>
      </c>
      <c r="D19" s="19">
        <v>9400</v>
      </c>
      <c r="E19" s="14">
        <f t="shared" si="0"/>
        <v>100</v>
      </c>
    </row>
    <row r="20" spans="1:5" ht="35.25" customHeight="1" thickBot="1">
      <c r="A20" s="18" t="s">
        <v>11</v>
      </c>
      <c r="B20" s="18"/>
      <c r="C20" s="13">
        <f>SUM(C17:C19)</f>
        <v>63000</v>
      </c>
      <c r="D20" s="13">
        <f>SUM(D17:D19)</f>
        <v>63000</v>
      </c>
      <c r="E20" s="14">
        <f t="shared" si="0"/>
        <v>100</v>
      </c>
    </row>
    <row r="21" spans="1:5" ht="35.25" customHeight="1" thickBot="1">
      <c r="A21" s="21" t="s">
        <v>16</v>
      </c>
      <c r="B21" s="22">
        <v>225</v>
      </c>
      <c r="C21" s="6"/>
      <c r="D21" s="6"/>
      <c r="E21" s="14"/>
    </row>
    <row r="22" spans="1:5" ht="35.25" customHeight="1" thickBot="1">
      <c r="A22" s="21" t="s">
        <v>16</v>
      </c>
      <c r="B22" s="4">
        <v>226</v>
      </c>
      <c r="C22" s="6">
        <v>20000</v>
      </c>
      <c r="D22" s="6">
        <v>20000</v>
      </c>
      <c r="E22" s="14">
        <f>D22*100/C22</f>
        <v>100</v>
      </c>
    </row>
    <row r="23" spans="1:5" ht="35.25" customHeight="1" thickBot="1">
      <c r="A23" s="25" t="s">
        <v>17</v>
      </c>
      <c r="B23" s="29"/>
      <c r="C23" s="9">
        <f>C22+C21</f>
        <v>20000</v>
      </c>
      <c r="D23" s="9">
        <f t="shared" ref="D23" si="1">D22+D21</f>
        <v>20000</v>
      </c>
      <c r="E23" s="14"/>
    </row>
    <row r="24" spans="1:5" ht="18" customHeight="1" thickBot="1">
      <c r="A24" s="4" t="s">
        <v>7</v>
      </c>
      <c r="B24" s="5">
        <v>225</v>
      </c>
      <c r="C24" s="7">
        <v>0</v>
      </c>
      <c r="D24" s="7">
        <v>0</v>
      </c>
      <c r="E24" s="14"/>
    </row>
    <row r="25" spans="1:5" ht="18" customHeight="1" thickBot="1">
      <c r="A25" s="4" t="s">
        <v>7</v>
      </c>
      <c r="B25" s="5">
        <v>226</v>
      </c>
      <c r="C25" s="7">
        <v>0</v>
      </c>
      <c r="D25" s="7">
        <v>0</v>
      </c>
      <c r="E25" s="14">
        <v>0</v>
      </c>
    </row>
    <row r="26" spans="1:5" ht="19.5" customHeight="1" thickBot="1">
      <c r="A26" s="4" t="s">
        <v>7</v>
      </c>
      <c r="B26" s="5">
        <v>251</v>
      </c>
      <c r="C26" s="7">
        <v>0</v>
      </c>
      <c r="D26" s="7">
        <v>0</v>
      </c>
      <c r="E26" s="14">
        <v>0</v>
      </c>
    </row>
    <row r="27" spans="1:5" ht="18.75" customHeight="1" thickBot="1">
      <c r="A27" s="25" t="s">
        <v>8</v>
      </c>
      <c r="B27" s="26"/>
      <c r="C27" s="9">
        <f>C26+C25+C24</f>
        <v>0</v>
      </c>
      <c r="D27" s="9">
        <f>D26+D25+D24</f>
        <v>0</v>
      </c>
      <c r="E27" s="14">
        <v>0</v>
      </c>
    </row>
    <row r="28" spans="1:5" ht="18.75" customHeight="1" thickBot="1">
      <c r="A28" s="4" t="s">
        <v>12</v>
      </c>
      <c r="B28" s="20">
        <v>225</v>
      </c>
      <c r="C28" s="7">
        <v>0</v>
      </c>
      <c r="D28" s="7"/>
      <c r="E28" s="14"/>
    </row>
    <row r="29" spans="1:5" ht="18.75" customHeight="1" thickBot="1">
      <c r="A29" s="4" t="s">
        <v>12</v>
      </c>
      <c r="B29" s="20">
        <v>226</v>
      </c>
      <c r="C29" s="7"/>
      <c r="D29" s="7"/>
      <c r="E29" s="14"/>
    </row>
    <row r="30" spans="1:5" ht="18.75" customHeight="1" thickBot="1">
      <c r="A30" s="4" t="s">
        <v>12</v>
      </c>
      <c r="B30" s="5">
        <v>340</v>
      </c>
      <c r="C30" s="7">
        <v>0</v>
      </c>
      <c r="D30" s="7">
        <v>0</v>
      </c>
      <c r="E30" s="14"/>
    </row>
    <row r="31" spans="1:5" ht="18.75" customHeight="1" thickBot="1">
      <c r="A31" s="25" t="s">
        <v>13</v>
      </c>
      <c r="B31" s="26"/>
      <c r="C31" s="9">
        <f>C30+C29+C28</f>
        <v>0</v>
      </c>
      <c r="D31" s="9">
        <f>D30+D29</f>
        <v>0</v>
      </c>
      <c r="E31" s="14"/>
    </row>
    <row r="32" spans="1:5" ht="18.75" customHeight="1" thickBot="1">
      <c r="A32" s="4" t="s">
        <v>19</v>
      </c>
      <c r="B32" s="20">
        <v>262</v>
      </c>
      <c r="C32" s="7">
        <v>0</v>
      </c>
      <c r="D32" s="7">
        <v>0</v>
      </c>
      <c r="E32" s="14">
        <v>0</v>
      </c>
    </row>
    <row r="33" spans="1:5" ht="18.75" customHeight="1" thickBot="1">
      <c r="A33" s="23" t="s">
        <v>18</v>
      </c>
      <c r="B33" s="24"/>
      <c r="C33" s="9">
        <f>C32</f>
        <v>0</v>
      </c>
      <c r="D33" s="9">
        <f>D32</f>
        <v>0</v>
      </c>
      <c r="E33" s="14">
        <v>0</v>
      </c>
    </row>
    <row r="34" spans="1:5" ht="59.25" customHeight="1" thickBot="1">
      <c r="A34" s="4" t="s">
        <v>14</v>
      </c>
      <c r="B34" s="5">
        <v>251</v>
      </c>
      <c r="C34" s="7">
        <v>0</v>
      </c>
      <c r="D34" s="7">
        <v>0</v>
      </c>
      <c r="E34" s="14">
        <v>0</v>
      </c>
    </row>
    <row r="35" spans="1:5" ht="57" customHeight="1" thickBot="1">
      <c r="A35" s="25" t="s">
        <v>15</v>
      </c>
      <c r="B35" s="26"/>
      <c r="C35" s="9">
        <f>C34</f>
        <v>0</v>
      </c>
      <c r="D35" s="9">
        <f>D34</f>
        <v>0</v>
      </c>
      <c r="E35" s="14">
        <v>0</v>
      </c>
    </row>
    <row r="36" spans="1:5" ht="16.5" thickBot="1">
      <c r="A36" s="12" t="s">
        <v>9</v>
      </c>
      <c r="B36" s="8"/>
      <c r="C36" s="10">
        <f>C27+C16+C20+C31+C35+C23+C33</f>
        <v>890582.33000000007</v>
      </c>
      <c r="D36" s="10">
        <f>D27+D16+D20+D31+D35+D23+D33</f>
        <v>790619.83000000007</v>
      </c>
      <c r="E36" s="14">
        <f>D36*100/C36</f>
        <v>88.775602588027979</v>
      </c>
    </row>
    <row r="37" spans="1:5">
      <c r="A37" s="11"/>
    </row>
    <row r="38" spans="1:5" ht="15.75" customHeight="1"/>
  </sheetData>
  <mergeCells count="7">
    <mergeCell ref="D1:E1"/>
    <mergeCell ref="A35:B35"/>
    <mergeCell ref="A2:E2"/>
    <mergeCell ref="A16:B16"/>
    <mergeCell ref="A23:B23"/>
    <mergeCell ref="A27:B27"/>
    <mergeCell ref="A31:B3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2016г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2016-08-19T05:59:52Z</cp:lastPrinted>
  <dcterms:created xsi:type="dcterms:W3CDTF">2015-07-13T06:21:52Z</dcterms:created>
  <dcterms:modified xsi:type="dcterms:W3CDTF">2005-12-31T23:55:32Z</dcterms:modified>
</cp:coreProperties>
</file>